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1" l="1"/>
  <c r="P18" i="1" l="1"/>
  <c r="Q18" i="1" s="1"/>
  <c r="N18" i="1"/>
  <c r="M18" i="1"/>
  <c r="I18" i="1"/>
  <c r="G18" i="1"/>
  <c r="P17" i="1"/>
  <c r="Q17" i="1" s="1"/>
  <c r="N17" i="1"/>
  <c r="M17" i="1"/>
  <c r="I17" i="1"/>
  <c r="G17" i="1"/>
  <c r="P16" i="1"/>
  <c r="Q16" i="1" s="1"/>
  <c r="N16" i="1"/>
  <c r="M16" i="1"/>
  <c r="I16" i="1"/>
  <c r="G16" i="1"/>
  <c r="P15" i="1"/>
  <c r="Q15" i="1" s="1"/>
  <c r="N15" i="1"/>
  <c r="M15" i="1"/>
  <c r="I15" i="1"/>
  <c r="G15" i="1"/>
  <c r="P14" i="1"/>
  <c r="Q14" i="1" s="1"/>
  <c r="N14" i="1"/>
  <c r="M14" i="1"/>
  <c r="I14" i="1"/>
  <c r="G14" i="1"/>
  <c r="P13" i="1"/>
  <c r="Q13" i="1" s="1"/>
  <c r="N13" i="1"/>
  <c r="M13" i="1"/>
  <c r="I13" i="1"/>
  <c r="G13" i="1"/>
  <c r="P12" i="1"/>
  <c r="Q12" i="1" s="1"/>
  <c r="N12" i="1"/>
  <c r="M12" i="1"/>
  <c r="I12" i="1"/>
  <c r="G12" i="1"/>
  <c r="P11" i="1"/>
  <c r="Q11" i="1" s="1"/>
  <c r="N11" i="1"/>
  <c r="M11" i="1"/>
  <c r="I11" i="1"/>
  <c r="G11" i="1"/>
  <c r="P10" i="1"/>
  <c r="Q10" i="1" s="1"/>
  <c r="N10" i="1"/>
  <c r="M10" i="1"/>
  <c r="I10" i="1"/>
  <c r="G10" i="1"/>
  <c r="G19" i="1" s="1"/>
  <c r="Q19" i="1" l="1"/>
  <c r="Q20" i="1" s="1"/>
  <c r="Q21" i="1" s="1"/>
  <c r="G20" i="1"/>
  <c r="G21" i="1" s="1"/>
</calcChain>
</file>

<file path=xl/sharedStrings.xml><?xml version="1.0" encoding="utf-8"?>
<sst xmlns="http://schemas.openxmlformats.org/spreadsheetml/2006/main" count="59" uniqueCount="44">
  <si>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</si>
  <si>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</si>
  <si>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1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</si>
  <si>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</si>
  <si>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</si>
  <si>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</si>
  <si>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</si>
  <si>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</si>
  <si>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</si>
  <si>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</si>
  <si>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</si>
  <si>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</si>
  <si>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</si>
  <si>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</si>
  <si>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</si>
  <si>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</si>
  <si>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</si>
  <si>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</si>
  <si>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</si>
  <si>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</si>
  <si>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</si>
  <si>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</si>
  <si>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</si>
  <si>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_______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</si>
  <si>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</si>
  <si>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</si>
  <si>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</si>
  <si>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</si>
  <si>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</si>
  <si>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</si>
  <si>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</si>
  <si>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</si>
  <si>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</si>
  <si>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</si>
  <si>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Комплектная мачтовая трасформаторная подстанция с силовым трансформатором                     КМТП 25/10/0,4</t>
  </si>
  <si>
    <t>Комплектная мачтовая трасформаторная подстанция с силовым трансформатором КМТП 25/6/0,4</t>
  </si>
  <si>
    <t>Комплектная мачтовая трасформаторная подстанция с силовым трансформатором КМТП-160/10/0,4 УХЛ1 с трансформатором ТМГ</t>
  </si>
  <si>
    <t>Комплектная мачтовая трасформаторная подстанция с силовым трансформатором КМТП-63/10/0,4 УХЛ1 с трансформатором ТМГ</t>
  </si>
  <si>
    <t xml:space="preserve">Подстанция комплектная трансформаторная наружная 6 кВ без трансформатора КТПН-250/6/0,4 </t>
  </si>
  <si>
    <t>Подстанция комплектная трансформаторная наружная со встроенным трансформатором 10 кВ КТПН-160/10/0,4</t>
  </si>
  <si>
    <t>Подстанция комплектная трансформаторная наружная со встроенным трансформатором 10 кВ КТПН-250/10/0,4</t>
  </si>
  <si>
    <t xml:space="preserve">Подстанция комплектная трансформаторная наружная со встроенным трансформатором 10 кВ, КТПН-100/10/04 </t>
  </si>
  <si>
    <t>Подстанция комплектная трансформаторная наружная со встроенным трансформатором 10 кВ, КТПН-400/10/0,4 кВа</t>
  </si>
  <si>
    <t>филиал АО «ДРСК» «Амурские электрические сети»
Отгрузочные реквизиты: Станция Благовещенск Заб. Ж.Д. код станции- 954704, код предприятия – 9533, ОКПО – 97987579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</si>
</sst>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15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9" fontId="2" fillId="6" borderId="13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15" fillId="0" borderId="26" xfId="1" applyNumberFormat="1" applyFont="1" applyBorder="1" applyAlignment="1">
      <alignment horizontal="left" vertical="top" wrapText="1"/>
    </xf>
    <xf numFmtId="0" fontId="15" fillId="0" borderId="27" xfId="1" applyNumberFormat="1" applyFont="1" applyBorder="1" applyAlignment="1">
      <alignment horizontal="left" vertical="top" wrapText="1"/>
    </xf>
    <xf numFmtId="4" fontId="16" fillId="0" borderId="27" xfId="0" applyNumberFormat="1" applyFont="1" applyBorder="1" applyAlignment="1">
      <alignment horizontal="center" vertical="center" wrapText="1"/>
    </xf>
    <xf numFmtId="164" fontId="16" fillId="0" borderId="28" xfId="0" applyNumberFormat="1" applyFont="1" applyBorder="1" applyAlignment="1">
      <alignment horizontal="center" vertical="center"/>
    </xf>
    <xf numFmtId="164" fontId="16" fillId="0" borderId="29" xfId="0" applyNumberFormat="1" applyFont="1" applyBorder="1" applyAlignment="1">
      <alignment horizontal="center" vertical="center"/>
    </xf>
    <xf numFmtId="164" fontId="16" fillId="0" borderId="27" xfId="0" applyNumberFormat="1" applyFont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topLeftCell="A10" zoomScaleNormal="100" workbookViewId="0">
      <selection activeCell="G27" sqref="G27:G2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9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0" t="s">
        <v>27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19</v>
      </c>
      <c r="C3" s="33"/>
      <c r="D3" s="33"/>
      <c r="E3" s="41"/>
      <c r="F3" s="21" t="s">
        <v>23</v>
      </c>
      <c r="G3" s="22" t="s">
        <v>11</v>
      </c>
      <c r="H3" s="1"/>
      <c r="I3" s="32" t="s">
        <v>32</v>
      </c>
      <c r="J3" s="33"/>
      <c r="K3" s="33"/>
      <c r="L3" s="33"/>
      <c r="M3" s="33"/>
      <c r="N3" s="33"/>
      <c r="O3" s="33"/>
      <c r="P3" s="33"/>
      <c r="Q3" s="3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1"/>
      <c r="C4" s="1"/>
      <c r="D4" s="1"/>
      <c r="E4" s="1"/>
      <c r="F4" s="1"/>
      <c r="G4" s="1"/>
      <c r="H4" s="1"/>
      <c r="I4" s="51" t="s">
        <v>28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29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20</v>
      </c>
      <c r="C7" s="41"/>
      <c r="D7" s="46"/>
      <c r="E7" s="46"/>
      <c r="F7" s="47"/>
      <c r="G7" s="48"/>
      <c r="H7" s="5"/>
      <c r="I7" s="32" t="s">
        <v>31</v>
      </c>
      <c r="J7" s="33"/>
      <c r="K7" s="33"/>
      <c r="L7" s="33"/>
      <c r="M7" s="33"/>
      <c r="N7" s="33"/>
      <c r="O7" s="33"/>
      <c r="P7" s="33"/>
      <c r="Q7" s="3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12</v>
      </c>
      <c r="C8" s="8" t="s">
        <v>0</v>
      </c>
      <c r="D8" s="8" t="s">
        <v>16</v>
      </c>
      <c r="E8" s="9" t="s">
        <v>17</v>
      </c>
      <c r="F8" s="9" t="s">
        <v>13</v>
      </c>
      <c r="G8" s="10" t="s">
        <v>18</v>
      </c>
      <c r="H8" s="1"/>
      <c r="I8" s="7" t="s">
        <v>12</v>
      </c>
      <c r="J8" s="8" t="s">
        <v>1</v>
      </c>
      <c r="K8" s="9" t="s">
        <v>30</v>
      </c>
      <c r="L8" s="8" t="s">
        <v>33</v>
      </c>
      <c r="M8" s="8" t="s">
        <v>16</v>
      </c>
      <c r="N8" s="9" t="s">
        <v>17</v>
      </c>
      <c r="O8" s="9" t="s">
        <v>22</v>
      </c>
      <c r="P8" s="9" t="s">
        <v>13</v>
      </c>
      <c r="Q8" s="10" t="s">
        <v>24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9.5" customHeight="1" x14ac:dyDescent="0.25">
      <c r="B9" s="58" t="s">
        <v>43</v>
      </c>
      <c r="C9" s="59"/>
      <c r="D9" s="59"/>
      <c r="E9" s="59"/>
      <c r="F9" s="59"/>
      <c r="G9" s="60"/>
      <c r="H9" s="1"/>
      <c r="I9" s="61" t="str">
        <f>B9</f>
        <v>филиал АО «ДРСК» «Амурские электрические сети»
Отгрузочные реквизиты: Станция Благовещенск Заб. Ж.Д. код станции- 954704, код предприятия – 9533, ОКПО – 97987579</v>
      </c>
      <c r="J9" s="62"/>
      <c r="K9" s="62"/>
      <c r="L9" s="62"/>
      <c r="M9" s="62"/>
      <c r="N9" s="62"/>
      <c r="O9" s="62"/>
      <c r="P9" s="62"/>
      <c r="Q9" s="63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5" x14ac:dyDescent="0.25">
      <c r="A10" s="6"/>
      <c r="B10" s="11">
        <v>1</v>
      </c>
      <c r="C10" s="52" t="s">
        <v>34</v>
      </c>
      <c r="D10" s="12" t="s">
        <v>21</v>
      </c>
      <c r="E10" s="54">
        <v>338867.3</v>
      </c>
      <c r="F10" s="55">
        <v>3</v>
      </c>
      <c r="G10" s="20">
        <f>E10*F10</f>
        <v>1016601.8999999999</v>
      </c>
      <c r="H10" s="1"/>
      <c r="I10" s="17">
        <f>B10</f>
        <v>1</v>
      </c>
      <c r="J10" s="29" t="s">
        <v>2</v>
      </c>
      <c r="K10" s="13"/>
      <c r="L10" s="13"/>
      <c r="M10" s="18" t="str">
        <f>D10</f>
        <v>шт.</v>
      </c>
      <c r="N10" s="23">
        <f>E10</f>
        <v>338867.3</v>
      </c>
      <c r="O10" s="12"/>
      <c r="P10" s="18">
        <f>F10</f>
        <v>3</v>
      </c>
      <c r="Q10" s="1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45" x14ac:dyDescent="0.25">
      <c r="A11" s="6"/>
      <c r="B11" s="11">
        <v>2</v>
      </c>
      <c r="C11" s="52" t="s">
        <v>35</v>
      </c>
      <c r="D11" s="12" t="s">
        <v>21</v>
      </c>
      <c r="E11" s="54">
        <v>342958.97</v>
      </c>
      <c r="F11" s="55">
        <v>2</v>
      </c>
      <c r="G11" s="20">
        <f t="shared" ref="G11:G18" si="0">E11*F11</f>
        <v>685917.94</v>
      </c>
      <c r="H11" s="1"/>
      <c r="I11" s="17">
        <f t="shared" ref="I11:I18" si="1">B11</f>
        <v>2</v>
      </c>
      <c r="J11" s="29" t="s">
        <v>3</v>
      </c>
      <c r="K11" s="13"/>
      <c r="L11" s="13"/>
      <c r="M11" s="18" t="str">
        <f t="shared" ref="M11:M18" si="2">D11</f>
        <v>шт.</v>
      </c>
      <c r="N11" s="23">
        <f t="shared" ref="N11:N18" si="3">E11</f>
        <v>342958.97</v>
      </c>
      <c r="O11" s="12"/>
      <c r="P11" s="18">
        <f t="shared" ref="P11:P18" si="4">F11</f>
        <v>2</v>
      </c>
      <c r="Q11" s="19">
        <f t="shared" ref="Q11:Q18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56.25" x14ac:dyDescent="0.25">
      <c r="A12" s="6"/>
      <c r="B12" s="11">
        <v>3</v>
      </c>
      <c r="C12" s="52" t="s">
        <v>36</v>
      </c>
      <c r="D12" s="12" t="s">
        <v>21</v>
      </c>
      <c r="E12" s="54">
        <v>492000.64</v>
      </c>
      <c r="F12" s="55">
        <v>2</v>
      </c>
      <c r="G12" s="20">
        <f t="shared" si="0"/>
        <v>984001.28</v>
      </c>
      <c r="H12" s="1"/>
      <c r="I12" s="17">
        <f t="shared" si="1"/>
        <v>3</v>
      </c>
      <c r="J12" s="29" t="s">
        <v>4</v>
      </c>
      <c r="K12" s="13"/>
      <c r="L12" s="13"/>
      <c r="M12" s="18" t="str">
        <f t="shared" si="2"/>
        <v>шт.</v>
      </c>
      <c r="N12" s="23">
        <f t="shared" si="3"/>
        <v>492000.64</v>
      </c>
      <c r="O12" s="12"/>
      <c r="P12" s="18">
        <f t="shared" si="4"/>
        <v>2</v>
      </c>
      <c r="Q12" s="19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56.25" x14ac:dyDescent="0.25">
      <c r="A13" s="6"/>
      <c r="B13" s="11">
        <v>4</v>
      </c>
      <c r="C13" s="52" t="s">
        <v>37</v>
      </c>
      <c r="D13" s="12" t="s">
        <v>21</v>
      </c>
      <c r="E13" s="54">
        <v>402291.35</v>
      </c>
      <c r="F13" s="55">
        <v>4</v>
      </c>
      <c r="G13" s="20">
        <f t="shared" si="0"/>
        <v>1609165.4</v>
      </c>
      <c r="H13" s="1"/>
      <c r="I13" s="17">
        <f t="shared" si="1"/>
        <v>4</v>
      </c>
      <c r="J13" s="29" t="s">
        <v>5</v>
      </c>
      <c r="K13" s="13"/>
      <c r="L13" s="13"/>
      <c r="M13" s="18" t="str">
        <f t="shared" si="2"/>
        <v>шт.</v>
      </c>
      <c r="N13" s="23">
        <f t="shared" si="3"/>
        <v>402291.35</v>
      </c>
      <c r="O13" s="12"/>
      <c r="P13" s="18">
        <f t="shared" si="4"/>
        <v>4</v>
      </c>
      <c r="Q13" s="19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45" x14ac:dyDescent="0.25">
      <c r="A14" s="6"/>
      <c r="B14" s="11">
        <v>5</v>
      </c>
      <c r="C14" s="52" t="s">
        <v>38</v>
      </c>
      <c r="D14" s="12" t="s">
        <v>21</v>
      </c>
      <c r="E14" s="54">
        <v>853307.23</v>
      </c>
      <c r="F14" s="56">
        <v>1</v>
      </c>
      <c r="G14" s="20">
        <f t="shared" si="0"/>
        <v>853307.23</v>
      </c>
      <c r="H14" s="1"/>
      <c r="I14" s="17">
        <f t="shared" si="1"/>
        <v>5</v>
      </c>
      <c r="J14" s="29" t="s">
        <v>6</v>
      </c>
      <c r="K14" s="13"/>
      <c r="L14" s="13"/>
      <c r="M14" s="18" t="str">
        <f t="shared" si="2"/>
        <v>шт.</v>
      </c>
      <c r="N14" s="23">
        <f t="shared" si="3"/>
        <v>853307.23</v>
      </c>
      <c r="O14" s="12"/>
      <c r="P14" s="18">
        <f t="shared" si="4"/>
        <v>1</v>
      </c>
      <c r="Q14" s="19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45" x14ac:dyDescent="0.25">
      <c r="A15" s="6"/>
      <c r="B15" s="11">
        <v>6</v>
      </c>
      <c r="C15" s="52" t="s">
        <v>39</v>
      </c>
      <c r="D15" s="12" t="s">
        <v>21</v>
      </c>
      <c r="E15" s="54">
        <v>701378.14</v>
      </c>
      <c r="F15" s="57">
        <v>1</v>
      </c>
      <c r="G15" s="20">
        <f t="shared" si="0"/>
        <v>701378.14</v>
      </c>
      <c r="H15" s="1"/>
      <c r="I15" s="17">
        <f t="shared" si="1"/>
        <v>6</v>
      </c>
      <c r="J15" s="29" t="s">
        <v>7</v>
      </c>
      <c r="K15" s="13"/>
      <c r="L15" s="13"/>
      <c r="M15" s="18" t="str">
        <f t="shared" si="2"/>
        <v>шт.</v>
      </c>
      <c r="N15" s="23">
        <f t="shared" si="3"/>
        <v>701378.14</v>
      </c>
      <c r="O15" s="12"/>
      <c r="P15" s="18">
        <f t="shared" si="4"/>
        <v>1</v>
      </c>
      <c r="Q15" s="19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45" x14ac:dyDescent="0.25">
      <c r="A16" s="6"/>
      <c r="B16" s="11">
        <v>7</v>
      </c>
      <c r="C16" s="52" t="s">
        <v>40</v>
      </c>
      <c r="D16" s="12" t="s">
        <v>21</v>
      </c>
      <c r="E16" s="54">
        <v>840640.37</v>
      </c>
      <c r="F16" s="57">
        <v>2</v>
      </c>
      <c r="G16" s="20">
        <f t="shared" si="0"/>
        <v>1681280.74</v>
      </c>
      <c r="H16" s="1"/>
      <c r="I16" s="17">
        <f t="shared" si="1"/>
        <v>7</v>
      </c>
      <c r="J16" s="29" t="s">
        <v>8</v>
      </c>
      <c r="K16" s="13"/>
      <c r="L16" s="13"/>
      <c r="M16" s="18" t="str">
        <f t="shared" si="2"/>
        <v>шт.</v>
      </c>
      <c r="N16" s="23">
        <f t="shared" si="3"/>
        <v>840640.37</v>
      </c>
      <c r="O16" s="12"/>
      <c r="P16" s="18">
        <f t="shared" si="4"/>
        <v>2</v>
      </c>
      <c r="Q16" s="19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45" x14ac:dyDescent="0.25">
      <c r="A17" s="6"/>
      <c r="B17" s="11">
        <v>8</v>
      </c>
      <c r="C17" s="52" t="s">
        <v>41</v>
      </c>
      <c r="D17" s="12" t="s">
        <v>21</v>
      </c>
      <c r="E17" s="54">
        <v>635458.97</v>
      </c>
      <c r="F17" s="57">
        <v>1</v>
      </c>
      <c r="G17" s="20">
        <f t="shared" si="0"/>
        <v>635458.97</v>
      </c>
      <c r="H17" s="1"/>
      <c r="I17" s="17">
        <f t="shared" si="1"/>
        <v>8</v>
      </c>
      <c r="J17" s="29" t="s">
        <v>9</v>
      </c>
      <c r="K17" s="13"/>
      <c r="L17" s="13"/>
      <c r="M17" s="18" t="str">
        <f t="shared" si="2"/>
        <v>шт.</v>
      </c>
      <c r="N17" s="23">
        <f t="shared" si="3"/>
        <v>635458.97</v>
      </c>
      <c r="O17" s="12"/>
      <c r="P17" s="18">
        <f t="shared" si="4"/>
        <v>1</v>
      </c>
      <c r="Q17" s="19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45.75" thickBot="1" x14ac:dyDescent="0.3">
      <c r="A18" s="6"/>
      <c r="B18" s="11">
        <v>9</v>
      </c>
      <c r="C18" s="53" t="s">
        <v>42</v>
      </c>
      <c r="D18" s="12" t="s">
        <v>21</v>
      </c>
      <c r="E18" s="54">
        <v>905788.95</v>
      </c>
      <c r="F18" s="57">
        <v>1</v>
      </c>
      <c r="G18" s="20">
        <f t="shared" si="0"/>
        <v>905788.95</v>
      </c>
      <c r="H18" s="1"/>
      <c r="I18" s="17">
        <f t="shared" si="1"/>
        <v>9</v>
      </c>
      <c r="J18" s="29" t="s">
        <v>10</v>
      </c>
      <c r="K18" s="13"/>
      <c r="L18" s="13"/>
      <c r="M18" s="18" t="str">
        <f t="shared" si="2"/>
        <v>шт.</v>
      </c>
      <c r="N18" s="23">
        <f t="shared" si="3"/>
        <v>905788.95</v>
      </c>
      <c r="O18" s="12"/>
      <c r="P18" s="18">
        <f t="shared" si="4"/>
        <v>1</v>
      </c>
      <c r="Q18" s="19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35" t="s">
        <v>14</v>
      </c>
      <c r="C19" s="36"/>
      <c r="D19" s="36"/>
      <c r="E19" s="36"/>
      <c r="F19" s="37"/>
      <c r="G19" s="14">
        <f>SUM(G10:G18)</f>
        <v>9072900.5499999989</v>
      </c>
      <c r="H19" s="1"/>
      <c r="I19" s="35" t="s">
        <v>14</v>
      </c>
      <c r="J19" s="36"/>
      <c r="K19" s="36"/>
      <c r="L19" s="36"/>
      <c r="M19" s="36"/>
      <c r="N19" s="36"/>
      <c r="O19" s="36"/>
      <c r="P19" s="37"/>
      <c r="Q19" s="14">
        <f>SUM(Q10:Q18)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49" t="s">
        <v>25</v>
      </c>
      <c r="C20" s="50"/>
      <c r="D20" s="50"/>
      <c r="E20" s="50"/>
      <c r="F20" s="24">
        <v>0.2</v>
      </c>
      <c r="G20" s="15">
        <f>G19*F20</f>
        <v>1814580.1099999999</v>
      </c>
      <c r="H20" s="1"/>
      <c r="I20" s="49" t="s">
        <v>25</v>
      </c>
      <c r="J20" s="50"/>
      <c r="K20" s="50"/>
      <c r="L20" s="50"/>
      <c r="M20" s="50"/>
      <c r="N20" s="50"/>
      <c r="O20" s="50"/>
      <c r="P20" s="24">
        <v>0.2</v>
      </c>
      <c r="Q20" s="15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42" t="s">
        <v>15</v>
      </c>
      <c r="C21" s="43"/>
      <c r="D21" s="43"/>
      <c r="E21" s="43"/>
      <c r="F21" s="44"/>
      <c r="G21" s="16">
        <f>G19+G20</f>
        <v>10887480.659999998</v>
      </c>
      <c r="H21" s="1"/>
      <c r="I21" s="42" t="s">
        <v>15</v>
      </c>
      <c r="J21" s="43"/>
      <c r="K21" s="43"/>
      <c r="L21" s="43"/>
      <c r="M21" s="43"/>
      <c r="N21" s="43"/>
      <c r="O21" s="43"/>
      <c r="P21" s="44"/>
      <c r="Q21" s="16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78" customHeight="1" x14ac:dyDescent="0.25">
      <c r="H23" s="3"/>
      <c r="I23" s="3"/>
      <c r="J23" s="38" t="s">
        <v>26</v>
      </c>
      <c r="K23" s="39"/>
      <c r="L23" s="27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31"/>
      <c r="K24" s="31"/>
      <c r="L24" s="25"/>
      <c r="AA24" s="1"/>
    </row>
    <row r="25" spans="1:27" ht="16.5" x14ac:dyDescent="0.25">
      <c r="J25" s="30"/>
      <c r="K25" s="30"/>
      <c r="L25" s="26"/>
    </row>
    <row r="26" spans="1:27" ht="19.5" x14ac:dyDescent="0.25">
      <c r="J26" s="31"/>
      <c r="K26" s="31"/>
      <c r="L26" s="25"/>
    </row>
  </sheetData>
  <sheetProtection formatCells="0" formatColumns="0" formatRows="0" insertRows="0" deleteRows="0"/>
  <mergeCells count="18">
    <mergeCell ref="B1:Q1"/>
    <mergeCell ref="B3:E3"/>
    <mergeCell ref="B19:F19"/>
    <mergeCell ref="B21:F21"/>
    <mergeCell ref="B7:G7"/>
    <mergeCell ref="I21:P21"/>
    <mergeCell ref="B20:E20"/>
    <mergeCell ref="I20:O20"/>
    <mergeCell ref="I4:L4"/>
    <mergeCell ref="I3:Q3"/>
    <mergeCell ref="B9:G9"/>
    <mergeCell ref="I9:Q9"/>
    <mergeCell ref="J25:K25"/>
    <mergeCell ref="J26:K26"/>
    <mergeCell ref="J24:K24"/>
    <mergeCell ref="I7:Q7"/>
    <mergeCell ref="I19:P19"/>
    <mergeCell ref="J23:K23"/>
  </mergeCells>
  <pageMargins left="0.7" right="0.7" top="0.75" bottom="0.75" header="0.3" footer="0.3"/>
  <pageSetup paperSize="9" orientation="portrait" r:id="rId1"/>
  <ignoredErrors>
    <ignoredError sqref="M10 M11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2020-06-05T00:39:20Z</dcterms:modified>
</cp:coreProperties>
</file>